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<sst xmlns="http://schemas.openxmlformats.org/spreadsheetml/2006/main" count="206" uniqueCount="204">
  <si>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</si>
  <si>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</si>
  <si>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</si>
  <si>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</si>
  <si>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</si>
  <si>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</si>
  <si>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</si>
  <si>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</si>
  <si>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</si>
  <si>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</si>
  <si>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</si>
  <si>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</si>
  <si>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</si>
  <si>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</si>
  <si>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</si>
  <si>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</si>
  <si>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</si>
  <si>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</si>
  <si>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</si>
  <si>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</si>
  <si>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</si>
  <si>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</si>
  <si>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</si>
  <si>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</si>
  <si>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</si>
  <si>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</si>
  <si>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</si>
  <si>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</si>
  <si>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</si>
  <si>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</si>
  <si>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</si>
  <si>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</si>
  <si>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</si>
  <si>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</si>
  <si>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</si>
  <si>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</si>
  <si>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</si>
  <si>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</si>
  <si>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</si>
  <si>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</si>
  <si>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</si>
  <si>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</si>
  <si>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</si>
  <si>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</si>
  <si>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</si>
  <si>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</si>
  <si>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</si>
  <si>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</si>
  <si>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</si>
  <si>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</si>
  <si>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</si>
  <si>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</si>
  <si>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</si>
  <si>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</si>
  <si>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</si>
  <si>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</si>
  <si>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</si>
  <si>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</si>
  <si>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</si>
  <si>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</si>
  <si>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</si>
  <si>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</si>
  <si>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</si>
  <si>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</si>
  <si>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</si>
  <si>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</si>
  <si>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</si>
  <si>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</si>
  <si>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</si>
  <si>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</si>
  <si>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</si>
  <si>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</si>
  <si>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</si>
  <si>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</si>
  <si>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</si>
  <si>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</si>
  <si>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</si>
  <si>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</si>
  <si>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</si>
  <si>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</si>
  <si>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</si>
  <si>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</si>
  <si>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</si>
  <si>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</si>
  <si>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</si>
  <si>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</si>
  <si>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</si>
  <si>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</si>
  <si>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</si>
  <si>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</si>
  <si>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</si>
  <si>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</si>
  <si>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</si>
  <si>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</si>
  <si>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</si>
  <si>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</si>
  <si>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</si>
  <si>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</si>
  <si>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</si>
  <si>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</si>
  <si>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</si>
  <si>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</si>
  <si>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</si>
  <si>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</si>
  <si>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</si>
  <si>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</si>
  <si>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</si>
  <si>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</si>
  <si>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</si>
  <si>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</si>
  <si>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</si>
  <si>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</si>
  <si>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</si>
  <si>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</si>
  <si>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</si>
  <si>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</si>
  <si>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</si>
  <si>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</si>
  <si>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</si>
  <si>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</si>
  <si>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</si>
  <si>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</si>
  <si>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</si>
  <si>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</si>
  <si>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</si>
  <si>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</si>
  <si>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</si>
  <si>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</si>
  <si>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</si>
  <si>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</si>
  <si>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</si>
  <si>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</si>
  <si>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</si>
  <si>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</si>
  <si>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</si>
  <si>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</si>
  <si>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</si>
  <si>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</si>
  <si>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</si>
  <si>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</si>
  <si>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</si>
  <si>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</si>
  <si>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</si>
  <si>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</si>
  <si>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</si>
  <si>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</si>
  <si>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</si>
  <si>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</si>
  <si>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</si>
  <si>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</si>
  <si>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</si>
  <si>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</si>
  <si>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</si>
  <si>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</si>
  <si>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</si>
  <si>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</si>
  <si>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</si>
  <si>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</si>
  <si>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</si>
  <si>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</si>
  <si>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</si>
  <si>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</si>
  <si>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</si>
  <si>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</si>
  <si>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</si>
  <si>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</si>
  <si>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</si>
  <si>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</si>
  <si>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</si>
  <si>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</si>
  <si>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</si>
  <si>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</si>
  <si>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</si>
  <si>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</si>
  <si>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</si>
  <si>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</si>
  <si>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</si>
  <si>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</si>
  <si>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</si>
  <si>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</si>
  <si>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</si>
  <si>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</si>
  <si>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</si>
  <si>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</si>
  <si>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</si>
  <si>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</si>
  <si>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</si>
  <si>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</si>
  <si>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</si>
  <si>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</si>
  <si>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</si>
  <si>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</si>
  <si>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</si>
  <si>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</si>
  <si>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</si>
  <si>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</si>
  <si>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</si>
  <si>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</si>
  <si>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</si>
  <si>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</si>
  <si>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</si>
  <si>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</si>
  <si>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سنيورة للصناعات الغذائية</t>
  </si>
  <si>
    <t>SINIORA FOOD INDUSTRIES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</si>
</sst>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H60" sqref="H60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4.25</v>
      </c>
      <c r="F6" s="47">
        <v>2.85</v>
      </c>
      <c r="G6" s="47">
        <v>2.85</v>
      </c>
      <c r="H6" s="47">
        <v>3.56</v>
      </c>
      <c r="I6" s="4" t="s">
        <v>195</v>
      </c>
    </row>
    <row r="7" spans="4:18" ht="20.100000000000001" customHeight="1" x14ac:dyDescent="0.2">
      <c r="D7" s="13" t="s">
        <v>87</v>
      </c>
      <c r="E7" s="64">
        <v>3120656.98</v>
      </c>
      <c r="F7" s="16">
        <v>3254676.08</v>
      </c>
      <c r="G7" s="16">
        <v>15251475.67</v>
      </c>
      <c r="H7" s="16">
        <v>491060.41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965492</v>
      </c>
      <c r="F8" s="16">
        <v>1290174</v>
      </c>
      <c r="G8" s="16">
        <v>6011372</v>
      </c>
      <c r="H8" s="16">
        <v>126951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468</v>
      </c>
      <c r="F9" s="16">
        <v>339</v>
      </c>
      <c r="G9" s="16">
        <v>663</v>
      </c>
      <c r="H9" s="16">
        <v>208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25000000</v>
      </c>
      <c r="F10" s="16">
        <v>25000000</v>
      </c>
      <c r="G10" s="16">
        <v>22000000</v>
      </c>
      <c r="H10" s="16">
        <v>18000000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+E10*E6</f>
        <v>106250000</v>
      </c>
      <c r="F11" s="16">
        <f t="shared" si="0"/>
        <v>71250000</v>
      </c>
      <c r="G11" s="16">
        <f t="shared" si="0"/>
        <v>62700000</v>
      </c>
      <c r="H11" s="16">
        <f>+H10*H6</f>
        <v>64080000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1385585</v>
      </c>
      <c r="F16" s="41">
        <v>3177170</v>
      </c>
      <c r="G16" s="41">
        <v>4510125</v>
      </c>
      <c r="H16" s="41">
        <v>1622833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10719679</v>
      </c>
      <c r="F17" s="16">
        <v>9616693</v>
      </c>
      <c r="G17" s="16">
        <v>10267788</v>
      </c>
      <c r="H17" s="16">
        <v>12029881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836459</v>
      </c>
      <c r="F19" s="16">
        <v>872500</v>
      </c>
      <c r="G19" s="16">
        <v>456603</v>
      </c>
      <c r="H19" s="16">
        <v>524804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10102780</v>
      </c>
      <c r="F21" s="16">
        <v>8215044</v>
      </c>
      <c r="G21" s="16">
        <v>7588805</v>
      </c>
      <c r="H21" s="16">
        <v>8141116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/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25338387</v>
      </c>
      <c r="F23" s="16">
        <v>24133093</v>
      </c>
      <c r="G23" s="16">
        <v>25141848</v>
      </c>
      <c r="H23" s="16">
        <v>24758418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1</v>
      </c>
      <c r="H24" s="16">
        <v>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26967561</v>
      </c>
      <c r="F25" s="16">
        <v>25361604</v>
      </c>
      <c r="G25" s="16">
        <v>29727841</v>
      </c>
      <c r="H25" s="16">
        <v>27957224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6455727</v>
      </c>
      <c r="F26" s="16">
        <v>4809810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1488996</v>
      </c>
      <c r="F27" s="16">
        <v>374574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34912284</v>
      </c>
      <c r="F28" s="16">
        <v>30545988</v>
      </c>
      <c r="G28" s="16">
        <v>29727841</v>
      </c>
      <c r="H28" s="16">
        <v>27957224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7151711</v>
      </c>
      <c r="F29" s="16">
        <v>6602306</v>
      </c>
      <c r="G29" s="16">
        <v>6602518</v>
      </c>
      <c r="H29" s="16">
        <v>6536495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67402382</v>
      </c>
      <c r="F30" s="42">
        <v>61281387</v>
      </c>
      <c r="G30" s="42">
        <v>61472208</v>
      </c>
      <c r="H30" s="42">
        <v>59252138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6866131</v>
      </c>
      <c r="F35" s="41">
        <v>5196893</v>
      </c>
      <c r="G35" s="41">
        <v>5976548</v>
      </c>
      <c r="H35" s="41">
        <v>5927330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374173</v>
      </c>
      <c r="H37" s="16">
        <v>374173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5933915</v>
      </c>
      <c r="F38" s="16">
        <v>4950075</v>
      </c>
      <c r="G38" s="16">
        <v>3929200</v>
      </c>
      <c r="H38" s="16">
        <v>3644800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18139814</v>
      </c>
      <c r="F39" s="16">
        <v>13974821</v>
      </c>
      <c r="G39" s="16">
        <v>14008172</v>
      </c>
      <c r="H39" s="16">
        <v>13008944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9951821</v>
      </c>
      <c r="F40" s="16">
        <v>11944188</v>
      </c>
      <c r="G40" s="16">
        <v>10623200</v>
      </c>
      <c r="H40" s="16">
        <v>13132800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2904982</v>
      </c>
      <c r="F42" s="16">
        <v>2052371</v>
      </c>
      <c r="G42" s="16">
        <v>1896091</v>
      </c>
      <c r="H42" s="16">
        <v>1560780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30996617</v>
      </c>
      <c r="F43" s="42">
        <v>27971380</v>
      </c>
      <c r="G43" s="42">
        <v>26527463</v>
      </c>
      <c r="H43" s="42">
        <v>27702524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25000000</v>
      </c>
      <c r="F46" s="44">
        <v>25000000</v>
      </c>
      <c r="G46" s="44">
        <v>22000000</v>
      </c>
      <c r="H46" s="44">
        <v>18000000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25000000</v>
      </c>
      <c r="F47" s="43">
        <v>25000000</v>
      </c>
      <c r="G47" s="43">
        <v>22000000</v>
      </c>
      <c r="H47" s="43">
        <v>18000000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25000000</v>
      </c>
      <c r="F48" s="43">
        <v>25000000</v>
      </c>
      <c r="G48" s="43">
        <v>22000000</v>
      </c>
      <c r="H48" s="43">
        <v>18000000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4634738</v>
      </c>
      <c r="F49" s="43">
        <v>4174720</v>
      </c>
      <c r="G49" s="43">
        <v>3708277</v>
      </c>
      <c r="H49" s="43">
        <v>3201725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-2463786</v>
      </c>
      <c r="F51" s="43">
        <v>-2463786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2500000</v>
      </c>
      <c r="F55" s="43">
        <v>3000000</v>
      </c>
      <c r="G55" s="43">
        <v>2200000</v>
      </c>
      <c r="H55" s="43">
        <v>1080000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6734813</v>
      </c>
      <c r="F58" s="43">
        <v>3599073</v>
      </c>
      <c r="G58" s="43">
        <v>5751692</v>
      </c>
      <c r="H58" s="43">
        <v>7877685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36405765</v>
      </c>
      <c r="F59" s="43">
        <v>33310007</v>
      </c>
      <c r="G59" s="43">
        <v>33659969</v>
      </c>
      <c r="H59" s="43">
        <v>30159410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1284776</v>
      </c>
      <c r="H60" s="43">
        <v>1390204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67402382</v>
      </c>
      <c r="F61" s="45">
        <v>61281387</v>
      </c>
      <c r="G61" s="45">
        <v>61472208</v>
      </c>
      <c r="H61" s="45">
        <v>59252138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63801744</v>
      </c>
      <c r="F65" s="44">
        <v>55660678</v>
      </c>
      <c r="G65" s="44">
        <v>55815790</v>
      </c>
      <c r="H65" s="44">
        <v>47854837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40281440</v>
      </c>
      <c r="F66" s="43">
        <v>36036153</v>
      </c>
      <c r="G66" s="43">
        <v>35618916</v>
      </c>
      <c r="H66" s="43">
        <v>30646853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23520304</v>
      </c>
      <c r="F67" s="43">
        <v>19624525</v>
      </c>
      <c r="G67" s="43">
        <v>20196874</v>
      </c>
      <c r="H67" s="43">
        <v>17207984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5560842</v>
      </c>
      <c r="F68" s="43">
        <v>5066297</v>
      </c>
      <c r="G68" s="43">
        <v>4881979</v>
      </c>
      <c r="H68" s="43">
        <v>4755956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9545067</v>
      </c>
      <c r="F69" s="43">
        <v>8498240</v>
      </c>
      <c r="G69" s="43">
        <v>8605424</v>
      </c>
      <c r="H69" s="43">
        <v>8455801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3436924</v>
      </c>
      <c r="F70" s="43">
        <v>3043577</v>
      </c>
      <c r="G70" s="43">
        <v>2930930</v>
      </c>
      <c r="H70" s="43">
        <v>2680437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331714</v>
      </c>
      <c r="F71" s="43">
        <v>64411</v>
      </c>
      <c r="G71" s="43">
        <v>1169624</v>
      </c>
      <c r="H71" s="43">
        <v>1084320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8082681</v>
      </c>
      <c r="F72" s="43">
        <v>5995577</v>
      </c>
      <c r="G72" s="43">
        <v>5539847</v>
      </c>
      <c r="H72" s="43">
        <v>2911907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228424</v>
      </c>
      <c r="F73" s="43">
        <v>228551</v>
      </c>
      <c r="G73" s="43">
        <v>356030</v>
      </c>
      <c r="H73" s="43">
        <v>348132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560162</v>
      </c>
      <c r="F74" s="43">
        <v>475137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7750943</v>
      </c>
      <c r="F75" s="43">
        <v>5748991</v>
      </c>
      <c r="G75" s="43">
        <v>5895877</v>
      </c>
      <c r="H75" s="43">
        <v>3260039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1169026</v>
      </c>
      <c r="F76" s="43">
        <v>1049566</v>
      </c>
      <c r="G76" s="43">
        <v>805355</v>
      </c>
      <c r="H76" s="43">
        <v>795663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6581917</v>
      </c>
      <c r="F77" s="43">
        <v>4699425</v>
      </c>
      <c r="G77" s="43">
        <v>5090522</v>
      </c>
      <c r="H77" s="43">
        <v>2464376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438688</v>
      </c>
      <c r="F78" s="43">
        <v>339412</v>
      </c>
      <c r="G78" s="43">
        <v>377899</v>
      </c>
      <c r="H78" s="43">
        <v>320066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35000</v>
      </c>
      <c r="F81" s="43">
        <v>35000</v>
      </c>
      <c r="G81" s="43">
        <v>25000</v>
      </c>
      <c r="H81" s="43">
        <v>25000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6108229</v>
      </c>
      <c r="F82" s="43">
        <v>4325013</v>
      </c>
      <c r="G82" s="43">
        <v>4687623</v>
      </c>
      <c r="H82" s="43">
        <v>2119310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107064</v>
      </c>
      <c r="H83" s="43">
        <v>169463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6108229</v>
      </c>
      <c r="F84" s="45">
        <v>4325013</v>
      </c>
      <c r="G84" s="45">
        <v>4580559</v>
      </c>
      <c r="H84" s="45">
        <v>1949847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3177170</v>
      </c>
      <c r="F88" s="44">
        <v>4510125</v>
      </c>
      <c r="G88" s="44">
        <v>1622833</v>
      </c>
      <c r="H88" s="44">
        <v>6545874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11063781</v>
      </c>
      <c r="F89" s="43">
        <v>7124380</v>
      </c>
      <c r="G89" s="43">
        <v>11178722</v>
      </c>
      <c r="H89" s="43">
        <v>4651662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-7481825</v>
      </c>
      <c r="F90" s="43">
        <v>-7553536</v>
      </c>
      <c r="G90" s="43">
        <v>-4773738</v>
      </c>
      <c r="H90" s="43">
        <v>-12026689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-5373541</v>
      </c>
      <c r="F91" s="43">
        <v>-903799</v>
      </c>
      <c r="G91" s="43">
        <v>-3517692</v>
      </c>
      <c r="H91" s="43">
        <v>2451986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1385585</v>
      </c>
      <c r="F92" s="45">
        <v>3177170</v>
      </c>
      <c r="G92" s="45">
        <v>4510125</v>
      </c>
      <c r="H92" s="45">
        <v>1622833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3.8619680000000001</v>
      </c>
      <c r="F96" s="46">
        <f>+F8*100/F10</f>
        <v>5.1606959999999997</v>
      </c>
      <c r="G96" s="46">
        <f>+G8*100/G10</f>
        <v>27.324418181818181</v>
      </c>
      <c r="H96" s="46">
        <f>+H8*100/H10</f>
        <v>0.70528333333333337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0.24432915999999999</v>
      </c>
      <c r="F97" s="47">
        <f>+F84/F10</f>
        <v>0.17300051999999999</v>
      </c>
      <c r="G97" s="47">
        <f>+G84/G10</f>
        <v>0.20820722727272728</v>
      </c>
      <c r="H97" s="47">
        <f>+H84/H10</f>
        <v>0.10832483333333333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0.1</v>
      </c>
      <c r="F98" s="47">
        <f>+F55/F10</f>
        <v>0.12</v>
      </c>
      <c r="G98" s="47">
        <f>+G55/G10</f>
        <v>0.1</v>
      </c>
      <c r="H98" s="47">
        <f>+H55/H10</f>
        <v>0.06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1.4562306</v>
      </c>
      <c r="F99" s="47">
        <f>+F59/F10</f>
        <v>1.3324002800000001</v>
      </c>
      <c r="G99" s="47">
        <f>+G59/G10</f>
        <v>1.529998590909091</v>
      </c>
      <c r="H99" s="47">
        <f>+H59/H10</f>
        <v>1.6755227777777777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17.394567230534417</v>
      </c>
      <c r="F100" s="47">
        <f>+F11/F84</f>
        <v>16.473938922264512</v>
      </c>
      <c r="G100" s="47">
        <f>+G11/G84</f>
        <v>13.688285643739116</v>
      </c>
      <c r="H100" s="47">
        <f>+H11/H84</f>
        <v>32.86411703072087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2.3529411764705883</v>
      </c>
      <c r="F101" s="47">
        <f>+F55*100/F11</f>
        <v>4.2105263157894735</v>
      </c>
      <c r="G101" s="47">
        <f>+G55*100/G11</f>
        <v>3.5087719298245612</v>
      </c>
      <c r="H101" s="47">
        <f>+H55*100/H11</f>
        <v>1.6853932584269662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40.928393483610385</v>
      </c>
      <c r="F102" s="47">
        <f>+F55*100/F84</f>
        <v>69.36395335690321</v>
      </c>
      <c r="G102" s="47">
        <f>+G55*100/G84</f>
        <v>48.029072434172335</v>
      </c>
      <c r="H102" s="47">
        <f>+H55*100/H84</f>
        <v>55.38896128773181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2.9184938154712583</v>
      </c>
      <c r="F103" s="48">
        <f>+F11/F59</f>
        <v>2.1389968486046849</v>
      </c>
      <c r="G103" s="48">
        <f>+G11/G59</f>
        <v>1.8627468135814385</v>
      </c>
      <c r="H103" s="48">
        <f>+H11/H59</f>
        <v>2.1247099993003844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36.8646725393588</v>
      </c>
      <c r="F105" s="53">
        <f>+F67*100/F65</f>
        <v>35.25743074850795</v>
      </c>
      <c r="G105" s="53">
        <f>+G67*100/G65</f>
        <v>36.184875283499522</v>
      </c>
      <c r="H105" s="53">
        <f>+H67*100/H65</f>
        <v>35.958714058518261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12.148481395743666</v>
      </c>
      <c r="F106" s="54">
        <f>+F75*100/F65</f>
        <v>10.328639906254825</v>
      </c>
      <c r="G106" s="54">
        <f>+G75*100/G65</f>
        <v>10.563098721705812</v>
      </c>
      <c r="H106" s="54">
        <f>+H75*100/H65</f>
        <v>6.8123500243037087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9.5737649428517191</v>
      </c>
      <c r="F107" s="54">
        <f>+F82*100/F65</f>
        <v>7.7703203687170319</v>
      </c>
      <c r="G107" s="54">
        <f>+G82*100/G65</f>
        <v>8.3983815332542999</v>
      </c>
      <c r="H107" s="54">
        <f>+H82*100/H65</f>
        <v>4.428622335501843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9.0623340284917528</v>
      </c>
      <c r="F108" s="54">
        <f>F82*100/F30</f>
        <v>7.0576290970698823</v>
      </c>
      <c r="G108" s="54">
        <f>G82*100/G30</f>
        <v>7.6255972455064569</v>
      </c>
      <c r="H108" s="54">
        <f>H82*100/H30</f>
        <v>3.5767654493750083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16.778191585865589</v>
      </c>
      <c r="F109" s="55">
        <f>+F84*100/F59</f>
        <v>12.984125160946379</v>
      </c>
      <c r="G109" s="55">
        <f>+G84*100/G59</f>
        <v>13.608328040943828</v>
      </c>
      <c r="H109" s="55">
        <f>+H84*100/H59</f>
        <v>6.4651364201090145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45.987420741302586</v>
      </c>
      <c r="F111" s="46">
        <f>+F43*100/F30</f>
        <v>45.644169248323315</v>
      </c>
      <c r="G111" s="46">
        <f>+G43*100/G30</f>
        <v>43.153587390256099</v>
      </c>
      <c r="H111" s="46">
        <f>+H43*100/H30</f>
        <v>46.753627691881768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54.012579258697414</v>
      </c>
      <c r="F112" s="47">
        <f>+(F59+F60)*100/F30</f>
        <v>54.355830751676685</v>
      </c>
      <c r="G112" s="47">
        <f>+(G59+G60)*100/G30</f>
        <v>56.846412609743901</v>
      </c>
      <c r="H112" s="47">
        <f>+(H59+H60)*100/H30</f>
        <v>53.246372308118232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6.6302571542463555</v>
      </c>
      <c r="F113" s="48">
        <f>+F75/F76</f>
        <v>5.4774935544787082</v>
      </c>
      <c r="G113" s="48">
        <f>+G75/G76</f>
        <v>7.3208423614430904</v>
      </c>
      <c r="H113" s="48">
        <f>+H75/H76</f>
        <v>4.0972610263390408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0.94657995914743787</v>
      </c>
      <c r="F115" s="46">
        <f>+F65/F30</f>
        <v>0.90828032335495279</v>
      </c>
      <c r="G115" s="46">
        <f>+G65/G30</f>
        <v>0.90798414138629935</v>
      </c>
      <c r="H115" s="46">
        <f>+H65/H30</f>
        <v>0.80764743037626763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1.8274869670514826</v>
      </c>
      <c r="F116" s="47">
        <f>+F65/F28</f>
        <v>1.8221927540860685</v>
      </c>
      <c r="G116" s="47">
        <f>+G65/G28</f>
        <v>1.877559490445337</v>
      </c>
      <c r="H116" s="47">
        <f>+H65/H28</f>
        <v>1.7117163349265292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8.8631099524864165</v>
      </c>
      <c r="F117" s="48">
        <f>+F65/F120</f>
        <v>5.4793451090894196</v>
      </c>
      <c r="G117" s="48">
        <f>+G65/G120</f>
        <v>5.0132400116547311</v>
      </c>
      <c r="H117" s="48">
        <f>+H65/H120</f>
        <v>4.0729344139150401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1.3968383027521671</v>
      </c>
      <c r="F119" s="46">
        <f>+F23/F39</f>
        <v>1.7268981835259285</v>
      </c>
      <c r="G119" s="46">
        <f>+G23/G39</f>
        <v>1.7947986361104076</v>
      </c>
      <c r="H119" s="46">
        <f>+H23/H39</f>
        <v>1.9031843015082546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7198573</v>
      </c>
      <c r="F120" s="42">
        <f>+F23-F39</f>
        <v>10158272</v>
      </c>
      <c r="G120" s="42">
        <f>+G23-G39</f>
        <v>11133676</v>
      </c>
      <c r="H120" s="42">
        <f>+H23-H39</f>
        <v>11749474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2020-10-28T08:11:57Z</dcterms:modified>
</cp:coreProperties>
</file>